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y documents\Робочий стіл\"/>
    </mc:Choice>
  </mc:AlternateContent>
  <bookViews>
    <workbookView xWindow="0" yWindow="0" windowWidth="25200" windowHeight="12135"/>
  </bookViews>
  <sheets>
    <sheet name="Лист1 (онкологія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H22" i="1"/>
  <c r="G22" i="1"/>
  <c r="H21" i="1"/>
  <c r="H20" i="1"/>
  <c r="H19" i="1"/>
  <c r="G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<sst xmlns="http://schemas.openxmlformats.org/spreadsheetml/2006/main" count="65" uniqueCount="32">
  <si>
    <t>Код ДКПП ДК 016-2010 (до 9 знаків)</t>
  </si>
  <si>
    <t>№ лоту (у разі багатолотової закупівлі)</t>
  </si>
  <si>
    <t>Найменування товару</t>
  </si>
  <si>
    <t>Кількість</t>
  </si>
  <si>
    <t>Одиниці виміру</t>
  </si>
  <si>
    <t>Ціна  за одиницю без ПДВ, грн.</t>
  </si>
  <si>
    <t>ПДВ</t>
  </si>
  <si>
    <t>Ціна з ПДВ</t>
  </si>
  <si>
    <t>21.20.1</t>
  </si>
  <si>
    <t>Бендамустину гідрохлорид 25 мг</t>
  </si>
  <si>
    <t>фл.</t>
  </si>
  <si>
    <t>Бендамустину гідрохлорид 100 мг</t>
  </si>
  <si>
    <t>Бортезоміб</t>
  </si>
  <si>
    <t>Вориконазол</t>
  </si>
  <si>
    <t>Даптоміцин</t>
  </si>
  <si>
    <t>Доксорубіцин ШР</t>
  </si>
  <si>
    <t>Ідарубіцин</t>
  </si>
  <si>
    <t>Іматініб 400 мг</t>
  </si>
  <si>
    <t>табл.</t>
  </si>
  <si>
    <t>Іматініб 100 мг</t>
  </si>
  <si>
    <t>Каспофунгін 50мг</t>
  </si>
  <si>
    <t>Каспофунгін 70мг</t>
  </si>
  <si>
    <t>Ленограстим</t>
  </si>
  <si>
    <t>Меропенем</t>
  </si>
  <si>
    <t>Тайгецикл</t>
  </si>
  <si>
    <t>Тейкопланін</t>
  </si>
  <si>
    <t>Флударабін</t>
  </si>
  <si>
    <t>Циклоспорин</t>
  </si>
  <si>
    <t>капс.</t>
  </si>
  <si>
    <t>Циклофосфамід 200 мг</t>
  </si>
  <si>
    <t>Циклофофамід 1000 мг</t>
  </si>
  <si>
    <t>Цитарабін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</si>
</sst>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4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right" wrapText="1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horizontal="right" wrapText="1"/>
    </xf>
    <xf numFmtId="2" fontId="1" fillId="0" borderId="4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workbookViewId="0">
      <selection activeCell="A20" sqref="A20:H21"/>
    </sheetView>
  </sheetViews>
  <sheetFormatPr defaultRowHeight="15.75" x14ac:dyDescent="0.25"/>
  <cols>
    <col min="1" max="1" width="16.28515625" style="47" customWidth="1"/>
    <col min="2" max="2" width="8.5703125" style="47" customWidth="1"/>
    <col min="3" max="3" width="46.85546875" style="47" customWidth="1"/>
    <col min="4" max="4" width="6.5703125" style="47" customWidth="1"/>
    <col min="5" max="5" width="13.28515625" style="47" customWidth="1"/>
    <col min="6" max="7" width="13.140625" style="47" customWidth="1"/>
    <col min="8" max="8" width="9.85546875" style="47" customWidth="1"/>
    <col min="9" max="16384" width="9.140625" style="4"/>
  </cols>
  <sheetData>
    <row r="2" spans="1:8" ht="76.5" x14ac:dyDescent="0.25">
      <c r="A2" s="1" t="s">
        <v>0</v>
      </c>
      <c r="B2" s="2" t="s">
        <v>1</v>
      </c>
      <c r="C2" s="3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5" t="s">
        <v>8</v>
      </c>
      <c r="B3" s="6">
        <v>1</v>
      </c>
      <c r="C3" s="7" t="s">
        <v>9</v>
      </c>
      <c r="D3" s="8">
        <v>540</v>
      </c>
      <c r="E3" s="8" t="s">
        <v>10</v>
      </c>
      <c r="F3" s="9">
        <v>1788.28</v>
      </c>
      <c r="G3" s="10">
        <v>125.18</v>
      </c>
      <c r="H3" s="11">
        <f>G3+F3</f>
        <v>1913.46</v>
      </c>
    </row>
    <row r="4" spans="1:8" s="17" customFormat="1" x14ac:dyDescent="0.25">
      <c r="A4" s="12"/>
      <c r="B4" s="13"/>
      <c r="C4" s="14" t="s">
        <v>11</v>
      </c>
      <c r="D4" s="15">
        <v>270</v>
      </c>
      <c r="E4" s="15" t="s">
        <v>10</v>
      </c>
      <c r="F4" s="16">
        <v>7153.09</v>
      </c>
      <c r="G4" s="10">
        <v>500.72</v>
      </c>
      <c r="H4" s="11">
        <f t="shared" ref="H4:H22" si="0">G4+F4</f>
        <v>7653.81</v>
      </c>
    </row>
    <row r="5" spans="1:8" x14ac:dyDescent="0.25">
      <c r="A5" s="18" t="s">
        <v>8</v>
      </c>
      <c r="B5" s="19">
        <v>2</v>
      </c>
      <c r="C5" s="20" t="s">
        <v>12</v>
      </c>
      <c r="D5" s="21">
        <v>900</v>
      </c>
      <c r="E5" s="15" t="s">
        <v>10</v>
      </c>
      <c r="F5" s="16">
        <v>4421.32</v>
      </c>
      <c r="G5" s="10">
        <v>309.49</v>
      </c>
      <c r="H5" s="11">
        <f t="shared" si="0"/>
        <v>4730.8099999999995</v>
      </c>
    </row>
    <row r="6" spans="1:8" x14ac:dyDescent="0.25">
      <c r="A6" s="18" t="s">
        <v>8</v>
      </c>
      <c r="B6" s="19">
        <v>3</v>
      </c>
      <c r="C6" s="22" t="s">
        <v>13</v>
      </c>
      <c r="D6" s="21">
        <v>100</v>
      </c>
      <c r="E6" s="15" t="s">
        <v>10</v>
      </c>
      <c r="F6" s="16">
        <v>2366.41</v>
      </c>
      <c r="G6" s="10">
        <v>165.65</v>
      </c>
      <c r="H6" s="11">
        <f t="shared" si="0"/>
        <v>2532.06</v>
      </c>
    </row>
    <row r="7" spans="1:8" x14ac:dyDescent="0.25">
      <c r="A7" s="18" t="s">
        <v>8</v>
      </c>
      <c r="B7" s="19">
        <v>4</v>
      </c>
      <c r="C7" s="22" t="s">
        <v>14</v>
      </c>
      <c r="D7" s="21">
        <v>100</v>
      </c>
      <c r="E7" s="15" t="s">
        <v>10</v>
      </c>
      <c r="F7" s="16">
        <v>2863.96</v>
      </c>
      <c r="G7" s="10">
        <v>200.48</v>
      </c>
      <c r="H7" s="11">
        <f t="shared" si="0"/>
        <v>3064.44</v>
      </c>
    </row>
    <row r="8" spans="1:8" x14ac:dyDescent="0.25">
      <c r="A8" s="18" t="s">
        <v>8</v>
      </c>
      <c r="B8" s="19">
        <v>5</v>
      </c>
      <c r="C8" s="22" t="s">
        <v>15</v>
      </c>
      <c r="D8" s="21">
        <v>250</v>
      </c>
      <c r="E8" s="15" t="s">
        <v>10</v>
      </c>
      <c r="F8" s="16">
        <v>747.54</v>
      </c>
      <c r="G8" s="10">
        <v>52.33</v>
      </c>
      <c r="H8" s="11">
        <f t="shared" si="0"/>
        <v>799.87</v>
      </c>
    </row>
    <row r="9" spans="1:8" x14ac:dyDescent="0.25">
      <c r="A9" s="18" t="s">
        <v>8</v>
      </c>
      <c r="B9" s="19">
        <v>6</v>
      </c>
      <c r="C9" s="22" t="s">
        <v>16</v>
      </c>
      <c r="D9" s="21">
        <v>50</v>
      </c>
      <c r="E9" s="15" t="s">
        <v>10</v>
      </c>
      <c r="F9" s="16">
        <v>1698.96</v>
      </c>
      <c r="G9" s="10">
        <v>118.93</v>
      </c>
      <c r="H9" s="11">
        <f t="shared" si="0"/>
        <v>1817.89</v>
      </c>
    </row>
    <row r="10" spans="1:8" x14ac:dyDescent="0.25">
      <c r="A10" s="18" t="s">
        <v>8</v>
      </c>
      <c r="B10" s="19">
        <v>7</v>
      </c>
      <c r="C10" s="20" t="s">
        <v>17</v>
      </c>
      <c r="D10" s="21">
        <v>2160</v>
      </c>
      <c r="E10" s="15" t="s">
        <v>18</v>
      </c>
      <c r="F10" s="23">
        <v>200.6</v>
      </c>
      <c r="G10" s="10">
        <v>14.04</v>
      </c>
      <c r="H10" s="11">
        <f t="shared" si="0"/>
        <v>214.64</v>
      </c>
    </row>
    <row r="11" spans="1:8" x14ac:dyDescent="0.25">
      <c r="A11" s="24" t="s">
        <v>8</v>
      </c>
      <c r="B11" s="25">
        <v>8</v>
      </c>
      <c r="C11" s="26" t="s">
        <v>19</v>
      </c>
      <c r="D11" s="25">
        <v>8640</v>
      </c>
      <c r="E11" s="27" t="s">
        <v>18</v>
      </c>
      <c r="F11" s="28">
        <v>32</v>
      </c>
      <c r="G11" s="29">
        <v>2.2400000000000002</v>
      </c>
      <c r="H11" s="30">
        <f t="shared" si="0"/>
        <v>34.24</v>
      </c>
    </row>
    <row r="12" spans="1:8" x14ac:dyDescent="0.25">
      <c r="A12" s="31" t="s">
        <v>8</v>
      </c>
      <c r="B12" s="6">
        <v>9</v>
      </c>
      <c r="C12" s="32" t="s">
        <v>20</v>
      </c>
      <c r="D12" s="21">
        <v>52</v>
      </c>
      <c r="E12" s="21" t="s">
        <v>10</v>
      </c>
      <c r="F12" s="33">
        <v>8980.2099999999991</v>
      </c>
      <c r="G12" s="10">
        <v>628.61</v>
      </c>
      <c r="H12" s="11">
        <f t="shared" si="0"/>
        <v>9608.82</v>
      </c>
    </row>
    <row r="13" spans="1:8" x14ac:dyDescent="0.25">
      <c r="A13" s="34"/>
      <c r="B13" s="13"/>
      <c r="C13" s="20" t="s">
        <v>21</v>
      </c>
      <c r="D13" s="21">
        <v>4</v>
      </c>
      <c r="E13" s="21" t="s">
        <v>10</v>
      </c>
      <c r="F13" s="33">
        <v>12038.34</v>
      </c>
      <c r="G13" s="10">
        <v>842.68</v>
      </c>
      <c r="H13" s="11">
        <f t="shared" si="0"/>
        <v>12881.02</v>
      </c>
    </row>
    <row r="14" spans="1:8" x14ac:dyDescent="0.25">
      <c r="A14" s="35" t="s">
        <v>8</v>
      </c>
      <c r="B14" s="21">
        <v>10</v>
      </c>
      <c r="C14" s="14" t="s">
        <v>22</v>
      </c>
      <c r="D14" s="21">
        <v>300</v>
      </c>
      <c r="E14" s="21" t="s">
        <v>10</v>
      </c>
      <c r="F14" s="33">
        <v>1171.4000000000001</v>
      </c>
      <c r="G14" s="36">
        <v>82</v>
      </c>
      <c r="H14" s="37">
        <f t="shared" si="0"/>
        <v>1253.4000000000001</v>
      </c>
    </row>
    <row r="15" spans="1:8" x14ac:dyDescent="0.25">
      <c r="A15" s="35" t="s">
        <v>8</v>
      </c>
      <c r="B15" s="21">
        <v>11</v>
      </c>
      <c r="C15" s="20" t="s">
        <v>23</v>
      </c>
      <c r="D15" s="21">
        <v>800</v>
      </c>
      <c r="E15" s="21" t="s">
        <v>10</v>
      </c>
      <c r="F15" s="33">
        <v>225.97</v>
      </c>
      <c r="G15" s="36">
        <v>15.82</v>
      </c>
      <c r="H15" s="37">
        <f t="shared" si="0"/>
        <v>241.79</v>
      </c>
    </row>
    <row r="16" spans="1:8" x14ac:dyDescent="0.25">
      <c r="A16" s="35" t="s">
        <v>8</v>
      </c>
      <c r="B16" s="21">
        <v>12</v>
      </c>
      <c r="C16" s="20" t="s">
        <v>24</v>
      </c>
      <c r="D16" s="21">
        <v>100</v>
      </c>
      <c r="E16" s="21" t="s">
        <v>10</v>
      </c>
      <c r="F16" s="33">
        <v>781.52</v>
      </c>
      <c r="G16" s="36">
        <v>54.71</v>
      </c>
      <c r="H16" s="37">
        <f t="shared" si="0"/>
        <v>836.23</v>
      </c>
    </row>
    <row r="17" spans="1:8" x14ac:dyDescent="0.25">
      <c r="A17" s="35" t="s">
        <v>8</v>
      </c>
      <c r="B17" s="21">
        <v>13</v>
      </c>
      <c r="C17" s="20" t="s">
        <v>25</v>
      </c>
      <c r="D17" s="21">
        <v>100</v>
      </c>
      <c r="E17" s="21" t="s">
        <v>10</v>
      </c>
      <c r="F17" s="33">
        <v>288.81</v>
      </c>
      <c r="G17" s="36">
        <v>20.22</v>
      </c>
      <c r="H17" s="37">
        <f t="shared" si="0"/>
        <v>309.02999999999997</v>
      </c>
    </row>
    <row r="18" spans="1:8" x14ac:dyDescent="0.25">
      <c r="A18" s="35" t="s">
        <v>8</v>
      </c>
      <c r="B18" s="19">
        <v>14</v>
      </c>
      <c r="C18" s="22" t="s">
        <v>26</v>
      </c>
      <c r="D18" s="21">
        <v>300</v>
      </c>
      <c r="E18" s="21" t="s">
        <v>10</v>
      </c>
      <c r="F18" s="33">
        <v>888.32</v>
      </c>
      <c r="G18" s="36">
        <v>62.18</v>
      </c>
      <c r="H18" s="37">
        <f t="shared" si="0"/>
        <v>950.5</v>
      </c>
    </row>
    <row r="19" spans="1:8" x14ac:dyDescent="0.25">
      <c r="A19" s="35" t="s">
        <v>8</v>
      </c>
      <c r="B19" s="19">
        <v>15</v>
      </c>
      <c r="C19" s="22" t="s">
        <v>27</v>
      </c>
      <c r="D19" s="21">
        <v>4000</v>
      </c>
      <c r="E19" s="21" t="s">
        <v>28</v>
      </c>
      <c r="F19" s="33">
        <v>57.76</v>
      </c>
      <c r="G19" s="36">
        <f>F19*7%</f>
        <v>4.0432000000000006</v>
      </c>
      <c r="H19" s="37">
        <f t="shared" si="0"/>
        <v>61.803199999999997</v>
      </c>
    </row>
    <row r="20" spans="1:8" x14ac:dyDescent="0.25">
      <c r="A20" s="38" t="s">
        <v>8</v>
      </c>
      <c r="B20" s="39">
        <v>16</v>
      </c>
      <c r="C20" s="40" t="s">
        <v>29</v>
      </c>
      <c r="D20" s="27">
        <v>300</v>
      </c>
      <c r="E20" s="27" t="s">
        <v>10</v>
      </c>
      <c r="F20" s="41">
        <v>100.05</v>
      </c>
      <c r="G20" s="42">
        <v>7</v>
      </c>
      <c r="H20" s="43">
        <f t="shared" si="0"/>
        <v>107.05</v>
      </c>
    </row>
    <row r="21" spans="1:8" x14ac:dyDescent="0.25">
      <c r="A21" s="44"/>
      <c r="B21" s="45"/>
      <c r="C21" s="40" t="s">
        <v>30</v>
      </c>
      <c r="D21" s="27">
        <v>500</v>
      </c>
      <c r="E21" s="27" t="s">
        <v>10</v>
      </c>
      <c r="F21" s="41">
        <v>464.02</v>
      </c>
      <c r="G21" s="42">
        <v>32.479999999999997</v>
      </c>
      <c r="H21" s="43">
        <f t="shared" si="0"/>
        <v>496.5</v>
      </c>
    </row>
    <row r="22" spans="1:8" x14ac:dyDescent="0.25">
      <c r="A22" s="35" t="s">
        <v>8</v>
      </c>
      <c r="B22" s="35">
        <v>17</v>
      </c>
      <c r="C22" s="20" t="s">
        <v>31</v>
      </c>
      <c r="D22" s="21">
        <v>150</v>
      </c>
      <c r="E22" s="21" t="s">
        <v>10</v>
      </c>
      <c r="F22" s="33">
        <v>543.66999999999996</v>
      </c>
      <c r="G22" s="36">
        <f>F22*7%</f>
        <v>38.056899999999999</v>
      </c>
      <c r="H22" s="37">
        <f t="shared" si="0"/>
        <v>581.7269</v>
      </c>
    </row>
    <row r="23" spans="1:8" x14ac:dyDescent="0.25">
      <c r="A23" s="35"/>
      <c r="B23" s="35"/>
      <c r="C23" s="22"/>
      <c r="D23" s="46">
        <f>SUM(D3:D22)</f>
        <v>19616</v>
      </c>
      <c r="E23" s="21"/>
      <c r="F23" s="33"/>
      <c r="G23" s="36"/>
      <c r="H23" s="37"/>
    </row>
  </sheetData>
  <mergeCells count="6">
    <mergeCell ref="A3:A4"/>
    <mergeCell ref="B3:B4"/>
    <mergeCell ref="A12:A13"/>
    <mergeCell ref="B12:B13"/>
    <mergeCell ref="A20:A21"/>
    <mergeCell ref="B20:B21"/>
  </mergeCells>
  <pageMargins left="0.7" right="0.7" top="0.75" bottom="0.75" header="0.3" footer="0.3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 (онкологія)</vt:lpstr>
    </vt:vector>
  </TitlesOfParts>
  <Company>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trail dziadyk</dc:creator>
  <cp:lastModifiedBy>trail dziadyk</cp:lastModifiedBy>
  <dcterms:created xsi:type="dcterms:W3CDTF">2015-07-03T10:43:13Z</dcterms:created>
  <dcterms:modified xsi:type="dcterms:W3CDTF">2015-07-03T10:43:40Z</dcterms:modified>
</cp:coreProperties>
</file>